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780" yWindow="6504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Обоснование!$A$17:$AA$20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Обоснование!$A$1:$AA$42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Z20" i="1" l="1"/>
  <c r="Z19" i="1"/>
  <c r="AA19" i="1" s="1"/>
  <c r="Y19" i="1"/>
  <c r="Z18" i="1"/>
  <c r="AA18" i="1" s="1"/>
  <c r="Y18" i="1"/>
</calcChain>
</file>

<file path=xl/sharedStrings.xml><?xml version="1.0" encoding="utf-8"?>
<sst xmlns="http://schemas.openxmlformats.org/spreadsheetml/2006/main" count="78" uniqueCount="75">
  <si>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</si>
  <si>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</si>
  <si>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</si>
  <si>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</si>
  <si>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</si>
  <si>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</si>
  <si>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</si>
  <si>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</si>
  <si>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</si>
  <si>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</si>
  <si>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</si>
  <si>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</si>
  <si>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</si>
  <si>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</si>
  <si>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</si>
  <si>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</si>
  <si>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</si>
  <si>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</si>
  <si>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</si>
  <si>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</si>
  <si>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</si>
  <si>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</si>
  <si>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</si>
  <si>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</si>
  <si>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</si>
  <si>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</si>
  <si>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</si>
  <si>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</si>
  <si>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</si>
  <si>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</si>
  <si>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</si>
  <si>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</si>
  <si>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</si>
  <si>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</si>
  <si>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</si>
  <si>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</si>
  <si>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</si>
  <si>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</si>
  <si>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</si>
  <si>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</si>
  <si>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</si>
  <si>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</si>
  <si>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</si>
  <si>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</si>
  <si>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</si>
  <si>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</si>
  <si>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</si>
  <si>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</si>
  <si>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</si>
  <si>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</si>
  <si>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</si>
  <si>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</si>
  <si>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</si>
  <si>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</si>
  <si>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</si>
  <si>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</si>
  <si>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</si>
  <si>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</si>
  <si>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</si>
  <si>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</si>
  <si>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Оказание услуг по бесперебойной передаче сигналов комплекса систем безопасности в составе: система видеонаблюдения, система контроля и управления доступом, технические средства охранной сигнализации, периметральная охранная сигнализация на территории объектов ООО «Самарские коммунальные системы»</t>
  </si>
  <si>
    <t>месяц</t>
  </si>
  <si>
    <r>
      <rPr>
        <sz val="12"/>
        <rFont val="Times New Roman"/>
        <family val="1"/>
        <charset val="204"/>
      </rPr>
      <t xml:space="preserve">Оказание услуг по бесперебойной передаче сигналов комплекса систем безопасности в составе: система видеонаблюдения, система контроля и управления доступом, технические средства охранной сигнализации, периметральная охранная сигнализация на территории объектов ООО «Самарские коммунальные системы»  </t>
    </r>
    <r>
      <rPr>
        <sz val="12"/>
        <color rgb="FF000000"/>
        <rFont val="Times New Roman"/>
        <family val="1"/>
        <charset val="204"/>
      </rPr>
      <t>дополнительных объектов не учтённых в Техническом задании Приложения №1 (согласно п.4.2. договора) (с сентября 2024)</t>
    </r>
  </si>
  <si>
    <t xml:space="preserve">1 объект 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</si>
  <si>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</si>
  <si>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</si>
  <si>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</si>
  <si>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</si>
  <si>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</si>
  <si>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</si>
  <si>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дата</t>
  </si>
  <si>
    <t>ФИО, 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</si>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</sst>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  <numFmt numFmtId="168" formatCode="[$-419]dd/mm/yyyy"/>
  </numFmts>
  <fonts count="17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Arial"/>
      <family val="2"/>
      <charset val="204"/>
    </font>
    <font>
      <sz val="22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166" fontId="16" fillId="0" borderId="0" applyBorder="0" applyProtection="0"/>
    <xf numFmtId="0" fontId="1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5" fillId="0" borderId="0"/>
  </cellStyleXfs>
  <cellXfs count="54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7" fontId="6" fillId="4" borderId="1" xfId="1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9" fillId="0" borderId="0" xfId="0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0" fontId="7" fillId="0" borderId="0" xfId="0" applyFont="1"/>
    <xf numFmtId="0" fontId="9" fillId="0" borderId="0" xfId="0" applyFont="1"/>
    <xf numFmtId="168" fontId="6" fillId="0" borderId="6" xfId="0" applyNumberFormat="1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2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</cellXfs>
  <cellStyles count="9"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4" xfId="6"/>
    <cellStyle name="Обычный 5" xfId="7"/>
    <cellStyle name="Обычный 6" xfId="8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487440</xdr:colOff>
      <xdr:row>18</xdr:row>
      <xdr:rowOff>38160</xdr:rowOff>
    </xdr:from>
    <xdr:to>
      <xdr:col>28</xdr:col>
      <xdr:colOff>12600</xdr:colOff>
      <xdr:row>19</xdr:row>
      <xdr:rowOff>102960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637680" y="6503040"/>
          <a:ext cx="150840" cy="2178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26</xdr:col>
      <xdr:colOff>77400</xdr:colOff>
      <xdr:row>20</xdr:row>
      <xdr:rowOff>125640</xdr:rowOff>
    </xdr:from>
    <xdr:to>
      <xdr:col>26</xdr:col>
      <xdr:colOff>1007280</xdr:colOff>
      <xdr:row>20</xdr:row>
      <xdr:rowOff>126000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220000" y="8866080"/>
          <a:ext cx="92988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KVOR~2\AppData\Local\Temp\notes2245EE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40"/>
  <sheetViews>
    <sheetView tabSelected="1" view="pageBreakPreview" zoomScale="50" zoomScaleNormal="70" zoomScaleSheetLayoutView="50" zoomScalePageLayoutView="85" workbookViewId="0">
      <pane xSplit="3" ySplit="17" topLeftCell="D18" activePane="bottomRight" state="frozen"/>
      <selection pane="topRight" activeCell="D1" sqref="D1"/>
      <selection pane="bottomLeft" activeCell="A21" sqref="A21"/>
      <selection pane="bottomRight" activeCell="Z20" sqref="Z20"/>
    </sheetView>
  </sheetViews>
  <sheetFormatPr defaultColWidth="8.88671875" defaultRowHeight="13.2" x14ac:dyDescent="0.25"/>
  <cols>
    <col min="1" max="1" width="4.44140625" style="1" customWidth="1"/>
    <col min="2" max="2" width="38.5546875" style="1" customWidth="1"/>
    <col min="3" max="3" width="8.33203125" style="1" customWidth="1"/>
    <col min="4" max="4" width="9.5546875" style="1" customWidth="1"/>
    <col min="5" max="7" width="10.88671875" style="1" customWidth="1"/>
    <col min="8" max="8" width="13.109375" style="1" customWidth="1"/>
    <col min="9" max="9" width="14.44140625" style="1" customWidth="1"/>
    <col min="10" max="14" width="10.88671875" style="1" customWidth="1"/>
    <col min="15" max="24" width="12.6640625" style="1" hidden="1" customWidth="1"/>
    <col min="25" max="25" width="12.109375" style="1" customWidth="1"/>
    <col min="26" max="26" width="13" style="1" customWidth="1"/>
    <col min="27" max="27" width="14.21875" style="1" customWidth="1"/>
    <col min="28" max="1021" width="8.88671875" style="1"/>
    <col min="1022" max="1025" width="11.5546875" customWidth="1"/>
  </cols>
  <sheetData>
    <row r="1" spans="1:1024" ht="15.6" x14ac:dyDescent="0.25">
      <c r="T1" s="2"/>
      <c r="Y1" s="1" t="s">
        <v>0</v>
      </c>
    </row>
    <row r="2" spans="1:1024" ht="15.6" x14ac:dyDescent="0.25">
      <c r="T2" s="2"/>
      <c r="Y2" s="1" t="s">
        <v>1</v>
      </c>
    </row>
    <row r="3" spans="1:1024" ht="15.6" x14ac:dyDescent="0.25">
      <c r="T3" s="2"/>
      <c r="Y3" s="1" t="s">
        <v>2</v>
      </c>
    </row>
    <row r="4" spans="1:1024" ht="15.6" x14ac:dyDescent="0.3"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1024" x14ac:dyDescent="0.25">
      <c r="B5" s="3" t="s">
        <v>3</v>
      </c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1024" s="5" customFormat="1" ht="12.75" customHeight="1" x14ac:dyDescent="0.25">
      <c r="B6" s="6" t="s">
        <v>4</v>
      </c>
      <c r="C6" s="48" t="s">
        <v>5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MH6"/>
      <c r="AMI6"/>
      <c r="AMJ6"/>
    </row>
    <row r="7" spans="1:1024" s="5" customFormat="1" x14ac:dyDescent="0.25">
      <c r="B7" s="6" t="s">
        <v>6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MH7"/>
      <c r="AMI7"/>
      <c r="AMJ7"/>
    </row>
    <row r="8" spans="1:1024" s="5" customFormat="1" x14ac:dyDescent="0.25">
      <c r="B8" s="6" t="s">
        <v>7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MH8"/>
      <c r="AMI8"/>
      <c r="AMJ8"/>
    </row>
    <row r="9" spans="1:1024" s="5" customFormat="1" x14ac:dyDescent="0.25">
      <c r="B9" s="6" t="s">
        <v>8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MH9"/>
      <c r="AMI9"/>
      <c r="AMJ9"/>
    </row>
    <row r="10" spans="1:1024" s="5" customFormat="1" ht="12.75" customHeight="1" x14ac:dyDescent="0.25">
      <c r="B10" s="6" t="s">
        <v>9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MH10"/>
      <c r="AMI10"/>
      <c r="AMJ10"/>
    </row>
    <row r="11" spans="1:1024" s="5" customFormat="1" ht="23.85" customHeight="1" x14ac:dyDescent="0.25">
      <c r="B11" s="6" t="s">
        <v>10</v>
      </c>
      <c r="C11" s="48" t="s">
        <v>11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MH11"/>
      <c r="AMI11"/>
      <c r="AMJ11"/>
    </row>
    <row r="12" spans="1:1024" s="5" customFormat="1" ht="37.950000000000003" customHeight="1" x14ac:dyDescent="0.25">
      <c r="B12" s="6" t="s">
        <v>12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MH12"/>
      <c r="AMI12"/>
      <c r="AMJ12"/>
    </row>
    <row r="14" spans="1:1024" ht="39.6" hidden="1" customHeight="1" x14ac:dyDescent="0.25">
      <c r="A14" s="46" t="s">
        <v>13</v>
      </c>
      <c r="B14" s="46" t="s">
        <v>14</v>
      </c>
      <c r="C14" s="46" t="s">
        <v>15</v>
      </c>
      <c r="D14" s="46" t="s">
        <v>16</v>
      </c>
      <c r="E14" s="46" t="s">
        <v>17</v>
      </c>
      <c r="F14" s="46"/>
      <c r="G14" s="46"/>
      <c r="H14" s="46"/>
      <c r="I14" s="49" t="s">
        <v>18</v>
      </c>
      <c r="J14" s="50" t="s">
        <v>19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1" t="s">
        <v>20</v>
      </c>
      <c r="Z14" s="52" t="s">
        <v>21</v>
      </c>
      <c r="AA14" s="45" t="s">
        <v>22</v>
      </c>
    </row>
    <row r="15" spans="1:1024" ht="79.8" customHeight="1" x14ac:dyDescent="0.25">
      <c r="A15" s="46"/>
      <c r="B15" s="46"/>
      <c r="C15" s="46"/>
      <c r="D15" s="46"/>
      <c r="E15" s="46" t="s">
        <v>23</v>
      </c>
      <c r="F15" s="46" t="s">
        <v>24</v>
      </c>
      <c r="G15" s="46" t="s">
        <v>25</v>
      </c>
      <c r="H15" s="46" t="s">
        <v>26</v>
      </c>
      <c r="I15" s="49"/>
      <c r="J15" s="47" t="s">
        <v>27</v>
      </c>
      <c r="K15" s="47"/>
      <c r="L15" s="47"/>
      <c r="M15" s="47"/>
      <c r="N15" s="47"/>
      <c r="O15" s="47" t="s">
        <v>28</v>
      </c>
      <c r="P15" s="47"/>
      <c r="Q15" s="47"/>
      <c r="R15" s="47"/>
      <c r="S15" s="47"/>
      <c r="T15" s="46" t="s">
        <v>29</v>
      </c>
      <c r="U15" s="46"/>
      <c r="V15" s="46"/>
      <c r="W15" s="46"/>
      <c r="X15" s="46"/>
      <c r="Y15" s="51"/>
      <c r="Z15" s="52"/>
      <c r="AA15" s="45"/>
    </row>
    <row r="16" spans="1:1024" ht="76.8" customHeight="1" x14ac:dyDescent="0.25">
      <c r="A16" s="46"/>
      <c r="B16" s="46"/>
      <c r="C16" s="46"/>
      <c r="D16" s="46"/>
      <c r="E16" s="46"/>
      <c r="F16" s="46"/>
      <c r="G16" s="46"/>
      <c r="H16" s="46"/>
      <c r="I16" s="49"/>
      <c r="J16" s="7" t="s">
        <v>30</v>
      </c>
      <c r="K16" s="7" t="s">
        <v>31</v>
      </c>
      <c r="L16" s="7" t="s">
        <v>32</v>
      </c>
      <c r="M16" s="7" t="s">
        <v>33</v>
      </c>
      <c r="N16" s="7" t="s">
        <v>34</v>
      </c>
      <c r="O16" s="7" t="s">
        <v>35</v>
      </c>
      <c r="P16" s="7" t="s">
        <v>36</v>
      </c>
      <c r="Q16" s="7" t="s">
        <v>37</v>
      </c>
      <c r="R16" s="7" t="s">
        <v>38</v>
      </c>
      <c r="S16" s="7" t="s">
        <v>39</v>
      </c>
      <c r="T16" s="7" t="s">
        <v>40</v>
      </c>
      <c r="U16" s="7" t="s">
        <v>41</v>
      </c>
      <c r="V16" s="7" t="s">
        <v>42</v>
      </c>
      <c r="W16" s="7" t="s">
        <v>43</v>
      </c>
      <c r="X16" s="7" t="s">
        <v>44</v>
      </c>
      <c r="Y16" s="51"/>
      <c r="Z16" s="52"/>
      <c r="AA16" s="45"/>
    </row>
    <row r="17" spans="1:1024" s="12" customFormat="1" x14ac:dyDescent="0.25">
      <c r="A17" s="8">
        <v>1</v>
      </c>
      <c r="B17" s="9">
        <v>3</v>
      </c>
      <c r="C17" s="10">
        <v>4</v>
      </c>
      <c r="D17" s="10">
        <v>5</v>
      </c>
      <c r="E17" s="10">
        <v>6</v>
      </c>
      <c r="F17" s="10">
        <v>7</v>
      </c>
      <c r="G17" s="10">
        <v>8</v>
      </c>
      <c r="H17" s="10">
        <v>9</v>
      </c>
      <c r="I17" s="10">
        <v>10</v>
      </c>
      <c r="J17" s="8" t="s">
        <v>45</v>
      </c>
      <c r="K17" s="8" t="s">
        <v>46</v>
      </c>
      <c r="L17" s="8" t="s">
        <v>47</v>
      </c>
      <c r="M17" s="8" t="s">
        <v>48</v>
      </c>
      <c r="N17" s="8" t="s">
        <v>49</v>
      </c>
      <c r="O17" s="8" t="s">
        <v>50</v>
      </c>
      <c r="P17" s="8" t="s">
        <v>51</v>
      </c>
      <c r="Q17" s="8" t="s">
        <v>52</v>
      </c>
      <c r="R17" s="8" t="s">
        <v>53</v>
      </c>
      <c r="S17" s="8" t="s">
        <v>54</v>
      </c>
      <c r="T17" s="8" t="s">
        <v>55</v>
      </c>
      <c r="U17" s="8" t="s">
        <v>56</v>
      </c>
      <c r="V17" s="8" t="s">
        <v>57</v>
      </c>
      <c r="W17" s="8" t="s">
        <v>58</v>
      </c>
      <c r="X17" s="8" t="s">
        <v>59</v>
      </c>
      <c r="Y17" s="11">
        <v>13</v>
      </c>
      <c r="Z17" s="11">
        <v>14</v>
      </c>
      <c r="AA17" s="11">
        <v>16</v>
      </c>
      <c r="AMH17"/>
      <c r="AMI17"/>
      <c r="AMJ17"/>
    </row>
    <row r="18" spans="1:1024" ht="156" x14ac:dyDescent="0.25">
      <c r="A18" s="13">
        <v>1</v>
      </c>
      <c r="B18" s="14" t="s">
        <v>60</v>
      </c>
      <c r="C18" s="15" t="s">
        <v>61</v>
      </c>
      <c r="D18" s="16">
        <v>1</v>
      </c>
      <c r="E18" s="17">
        <v>784775</v>
      </c>
      <c r="F18" s="16"/>
      <c r="G18" s="18"/>
      <c r="H18" s="18"/>
      <c r="I18" s="19">
        <v>1.042</v>
      </c>
      <c r="J18" s="20">
        <v>863225</v>
      </c>
      <c r="K18" s="20">
        <v>937800</v>
      </c>
      <c r="L18" s="20">
        <v>950000</v>
      </c>
      <c r="M18" s="20">
        <v>918150</v>
      </c>
      <c r="N18" s="20">
        <v>912130</v>
      </c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1">
        <f>COUNTIF(J18:X18,"&gt;0")</f>
        <v>5</v>
      </c>
      <c r="Z18" s="22">
        <f>CEILING(SUM(J18:X18)/COUNTIF(J18:X18,"&gt;0"),0.01)</f>
        <v>916261</v>
      </c>
      <c r="AA18" s="23">
        <f>STDEV(J18:X18)/Z18*100</f>
        <v>3.6343927488167562</v>
      </c>
    </row>
    <row r="19" spans="1:1024" ht="202.8" x14ac:dyDescent="0.25">
      <c r="A19" s="13">
        <v>3</v>
      </c>
      <c r="B19" s="14" t="s">
        <v>62</v>
      </c>
      <c r="C19" s="15" t="s">
        <v>63</v>
      </c>
      <c r="D19" s="16">
        <v>1</v>
      </c>
      <c r="E19" s="17"/>
      <c r="F19" s="16"/>
      <c r="G19" s="18"/>
      <c r="H19" s="18"/>
      <c r="I19" s="19">
        <v>1.042</v>
      </c>
      <c r="J19" s="20">
        <v>2400</v>
      </c>
      <c r="K19" s="20">
        <v>3500</v>
      </c>
      <c r="L19" s="20">
        <v>3900</v>
      </c>
      <c r="M19" s="20">
        <v>4000</v>
      </c>
      <c r="N19" s="20">
        <v>4350</v>
      </c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1">
        <f>COUNTIF(J19:X19,"&gt;0")</f>
        <v>5</v>
      </c>
      <c r="Z19" s="22">
        <f>CEILING(SUM(J19:X19)/COUNTIF(J19:X19,"&gt;0"),0.01)</f>
        <v>3630</v>
      </c>
      <c r="AA19" s="23">
        <f>STDEV(J19:X19)/Z19*100</f>
        <v>20.697855378800924</v>
      </c>
    </row>
    <row r="20" spans="1:1024" ht="12.75" customHeight="1" x14ac:dyDescent="0.25">
      <c r="A20" s="24"/>
      <c r="B20" s="44" t="s">
        <v>64</v>
      </c>
      <c r="C20" s="44"/>
      <c r="D20" s="44"/>
      <c r="E20" s="44"/>
      <c r="F20" s="44"/>
      <c r="G20" s="44"/>
      <c r="H20" s="44"/>
      <c r="I20" s="44"/>
      <c r="J20" s="44"/>
      <c r="K20" s="44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6">
        <f>Z18+Z19</f>
        <v>919891</v>
      </c>
      <c r="AA20" s="27"/>
    </row>
    <row r="21" spans="1:1024" x14ac:dyDescent="0.25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9"/>
    </row>
    <row r="22" spans="1:1024" s="30" customFormat="1" hidden="1" x14ac:dyDescent="0.25">
      <c r="B22" s="30" t="s">
        <v>65</v>
      </c>
      <c r="AMH22"/>
      <c r="AMI22"/>
      <c r="AMJ22"/>
    </row>
    <row r="23" spans="1:1024" s="30" customFormat="1" hidden="1" x14ac:dyDescent="0.25">
      <c r="B23" s="31" t="s">
        <v>66</v>
      </c>
      <c r="AMH23"/>
      <c r="AMI23"/>
      <c r="AMJ23"/>
    </row>
    <row r="24" spans="1:1024" s="30" customFormat="1" hidden="1" x14ac:dyDescent="0.25">
      <c r="B24" s="31" t="s">
        <v>67</v>
      </c>
      <c r="AMH24"/>
      <c r="AMI24"/>
      <c r="AMJ24"/>
    </row>
    <row r="25" spans="1:1024" s="30" customFormat="1" hidden="1" x14ac:dyDescent="0.25">
      <c r="B25" s="31" t="s">
        <v>68</v>
      </c>
      <c r="AMH25"/>
      <c r="AMI25"/>
      <c r="AMJ25"/>
    </row>
    <row r="26" spans="1:1024" x14ac:dyDescent="0.25">
      <c r="J26" s="32"/>
    </row>
    <row r="27" spans="1:1024" s="33" customFormat="1" ht="15.6" x14ac:dyDescent="0.3">
      <c r="B27" s="34" t="s">
        <v>69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AMH27"/>
      <c r="AMI27"/>
      <c r="AMJ27"/>
    </row>
    <row r="28" spans="1:1024" s="33" customFormat="1" ht="15.6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AMH28"/>
      <c r="AMI28"/>
      <c r="AMJ28"/>
    </row>
    <row r="29" spans="1:1024" s="33" customFormat="1" ht="15.6" x14ac:dyDescent="0.3">
      <c r="B29" s="35"/>
      <c r="C29" s="36"/>
      <c r="D29" s="36"/>
      <c r="E29" s="41"/>
      <c r="F29" s="41"/>
      <c r="G29" s="41"/>
      <c r="H29" s="41"/>
      <c r="I29" s="41"/>
      <c r="J29" s="41"/>
      <c r="K29" s="41"/>
      <c r="L29" s="41"/>
      <c r="M29" s="37"/>
      <c r="N29" s="37"/>
      <c r="O29" s="1"/>
      <c r="P29" s="1"/>
      <c r="Q29" s="1"/>
      <c r="R29" s="1"/>
      <c r="S29" s="1"/>
      <c r="T29" s="36"/>
      <c r="U29" s="36"/>
      <c r="V29" s="36"/>
      <c r="W29" s="36"/>
      <c r="X29" s="36"/>
      <c r="Y29" s="36"/>
      <c r="Z29" s="36"/>
      <c r="AMH29"/>
      <c r="AMI29"/>
      <c r="AMJ29"/>
    </row>
    <row r="30" spans="1:1024" s="33" customFormat="1" ht="15.6" x14ac:dyDescent="0.3">
      <c r="B30" s="38" t="s">
        <v>70</v>
      </c>
      <c r="C30" s="36"/>
      <c r="D30" s="36"/>
      <c r="E30" s="42" t="s">
        <v>71</v>
      </c>
      <c r="F30" s="42"/>
      <c r="G30" s="42"/>
      <c r="H30" s="42"/>
      <c r="I30" s="42"/>
      <c r="J30" s="43" t="s">
        <v>72</v>
      </c>
      <c r="K30" s="43"/>
      <c r="L30" s="43"/>
      <c r="M30" s="37"/>
      <c r="N30" s="37"/>
      <c r="O30" s="1"/>
      <c r="P30" s="1"/>
      <c r="Q30" s="1"/>
      <c r="R30" s="1"/>
      <c r="S30" s="1"/>
      <c r="T30" s="36"/>
      <c r="U30" s="36"/>
      <c r="V30" s="36"/>
      <c r="W30" s="36"/>
      <c r="X30" s="36"/>
      <c r="Y30" s="36"/>
      <c r="Z30" s="36"/>
      <c r="AMH30"/>
      <c r="AMI30"/>
      <c r="AMJ30"/>
    </row>
    <row r="31" spans="1:1024" x14ac:dyDescent="0.25">
      <c r="B31" s="39"/>
      <c r="T31" s="40"/>
      <c r="U31" s="40"/>
      <c r="V31" s="40"/>
      <c r="W31" s="40"/>
      <c r="X31" s="40"/>
      <c r="Y31" s="40"/>
      <c r="Z31" s="40"/>
    </row>
    <row r="32" spans="1:1024" x14ac:dyDescent="0.25">
      <c r="B32" s="34" t="s">
        <v>73</v>
      </c>
      <c r="T32" s="40"/>
      <c r="U32" s="40"/>
      <c r="V32" s="40"/>
      <c r="W32" s="40"/>
      <c r="X32" s="40"/>
      <c r="Y32" s="40"/>
      <c r="Z32" s="40"/>
    </row>
    <row r="33" spans="2:27" x14ac:dyDescent="0.25">
      <c r="T33" s="40"/>
      <c r="U33" s="40"/>
      <c r="V33" s="40"/>
      <c r="W33" s="40"/>
      <c r="X33" s="40"/>
      <c r="Y33" s="40"/>
      <c r="Z33" s="40"/>
    </row>
    <row r="34" spans="2:27" x14ac:dyDescent="0.25">
      <c r="B34" s="35"/>
      <c r="C34" s="36"/>
      <c r="D34" s="36"/>
      <c r="E34" s="41"/>
      <c r="F34" s="41"/>
      <c r="G34" s="41"/>
      <c r="H34" s="41"/>
      <c r="I34" s="41"/>
      <c r="J34" s="41"/>
      <c r="K34" s="41"/>
      <c r="L34" s="41"/>
      <c r="M34" s="37"/>
      <c r="N34" s="37"/>
      <c r="T34" s="36"/>
      <c r="U34" s="36"/>
      <c r="V34" s="36"/>
      <c r="W34" s="36"/>
      <c r="X34" s="36"/>
      <c r="Y34" s="36"/>
      <c r="Z34" s="36"/>
    </row>
    <row r="35" spans="2:27" x14ac:dyDescent="0.25">
      <c r="B35" s="38" t="s">
        <v>70</v>
      </c>
      <c r="C35" s="36"/>
      <c r="D35" s="36"/>
      <c r="E35" s="42" t="s">
        <v>71</v>
      </c>
      <c r="F35" s="42"/>
      <c r="G35" s="42"/>
      <c r="H35" s="42"/>
      <c r="I35" s="42"/>
      <c r="J35" s="43" t="s">
        <v>72</v>
      </c>
      <c r="K35" s="43"/>
      <c r="L35" s="43"/>
      <c r="M35" s="37"/>
      <c r="N35" s="37"/>
      <c r="T35" s="36"/>
      <c r="U35" s="36"/>
      <c r="V35" s="36"/>
      <c r="W35" s="36"/>
      <c r="X35" s="36"/>
      <c r="Y35" s="36"/>
      <c r="Z35" s="36"/>
    </row>
    <row r="38" spans="2:27" x14ac:dyDescent="0.25">
      <c r="B38" s="34" t="s">
        <v>74</v>
      </c>
    </row>
    <row r="40" spans="2:27" x14ac:dyDescent="0.25"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</row>
  </sheetData>
  <autoFilter ref="A17:AA20"/>
  <mergeCells count="35">
    <mergeCell ref="B4:Z4"/>
    <mergeCell ref="C6:Z6"/>
    <mergeCell ref="C7:Z7"/>
    <mergeCell ref="C8:Z8"/>
    <mergeCell ref="C9:Z9"/>
    <mergeCell ref="C10:Z10"/>
    <mergeCell ref="C11:Z11"/>
    <mergeCell ref="C12:Z12"/>
    <mergeCell ref="A14:A16"/>
    <mergeCell ref="B14:B16"/>
    <mergeCell ref="C14:C16"/>
    <mergeCell ref="D14:D16"/>
    <mergeCell ref="E14:H14"/>
    <mergeCell ref="I14:I16"/>
    <mergeCell ref="J14:X14"/>
    <mergeCell ref="Y14:Y16"/>
    <mergeCell ref="Z14:Z16"/>
    <mergeCell ref="AA14:AA16"/>
    <mergeCell ref="E15:E16"/>
    <mergeCell ref="F15:F16"/>
    <mergeCell ref="G15:G16"/>
    <mergeCell ref="H15:H16"/>
    <mergeCell ref="J15:N15"/>
    <mergeCell ref="O15:S15"/>
    <mergeCell ref="T15:X15"/>
    <mergeCell ref="B20:K20"/>
    <mergeCell ref="E29:I29"/>
    <mergeCell ref="J29:L29"/>
    <mergeCell ref="E30:I30"/>
    <mergeCell ref="J30:L30"/>
    <mergeCell ref="E34:I34"/>
    <mergeCell ref="J34:L34"/>
    <mergeCell ref="E35:I35"/>
    <mergeCell ref="J35:L35"/>
    <mergeCell ref="B40:AA40"/>
  </mergeCells>
  <dataValidations count="1">
    <dataValidation type="list" allowBlank="1" showInputMessage="1" showErrorMessage="1" sqref="C7:Z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97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9</cp:revision>
  <cp:lastPrinted>2023-12-21T11:07:41Z</cp:lastPrinted>
  <dcterms:created xsi:type="dcterms:W3CDTF">1996-10-08T23:32:33Z</dcterms:created>
  <dcterms:modified xsi:type="dcterms:W3CDTF">2024-01-11T10:29:18Z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